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2" i="1" l="1"/>
  <c r="G24" i="1" s="1"/>
  <c r="G27" i="1" s="1"/>
  <c r="F22" i="1"/>
  <c r="F24" i="1" s="1"/>
  <c r="F27" i="1" s="1"/>
  <c r="D26" i="1"/>
  <c r="C26" i="1"/>
  <c r="D25" i="1"/>
  <c r="C25" i="1"/>
  <c r="D23" i="1"/>
  <c r="C23" i="1"/>
  <c r="J23" i="1"/>
  <c r="I23" i="1"/>
  <c r="L23" i="1"/>
  <c r="M23" i="1"/>
  <c r="O23" i="1"/>
  <c r="P23" i="1"/>
  <c r="R23" i="1"/>
  <c r="S23" i="1"/>
  <c r="I25" i="1"/>
  <c r="J25" i="1"/>
  <c r="L25" i="1"/>
  <c r="M25" i="1"/>
  <c r="O25" i="1"/>
  <c r="P25" i="1"/>
  <c r="R25" i="1"/>
  <c r="S25" i="1"/>
  <c r="I26" i="1"/>
  <c r="J26" i="1"/>
  <c r="L26" i="1"/>
  <c r="M26" i="1"/>
  <c r="O26" i="1"/>
  <c r="P26" i="1"/>
  <c r="R26" i="1"/>
  <c r="S26" i="1"/>
  <c r="H23" i="1"/>
  <c r="K23" i="1" s="1"/>
  <c r="H25" i="1"/>
  <c r="E25" i="1" s="1"/>
  <c r="H26" i="1"/>
  <c r="K26" i="1" s="1"/>
  <c r="T26" i="1" l="1"/>
  <c r="N26" i="1"/>
  <c r="E26" i="1"/>
  <c r="Q26" i="1"/>
  <c r="Q25" i="1"/>
  <c r="K25" i="1"/>
  <c r="T25" i="1"/>
  <c r="N25" i="1"/>
  <c r="T23" i="1"/>
  <c r="N23" i="1"/>
  <c r="E23" i="1"/>
  <c r="Q23" i="1"/>
  <c r="I21" i="1"/>
  <c r="J21" i="1"/>
  <c r="L21" i="1"/>
  <c r="M21" i="1"/>
  <c r="O21" i="1"/>
  <c r="P21" i="1"/>
  <c r="R21" i="1"/>
  <c r="S21" i="1"/>
  <c r="S20" i="1"/>
  <c r="R20" i="1"/>
  <c r="P20" i="1"/>
  <c r="O20" i="1"/>
  <c r="M20" i="1"/>
  <c r="L20" i="1"/>
  <c r="J20" i="1"/>
  <c r="I20" i="1"/>
  <c r="I19" i="1"/>
  <c r="J19" i="1"/>
  <c r="L19" i="1"/>
  <c r="M19" i="1"/>
  <c r="O19" i="1"/>
  <c r="P19" i="1"/>
  <c r="R19" i="1"/>
  <c r="S19" i="1"/>
  <c r="I16" i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S15" i="1"/>
  <c r="R15" i="1"/>
  <c r="P15" i="1"/>
  <c r="O15" i="1"/>
  <c r="M15" i="1"/>
  <c r="L15" i="1"/>
  <c r="J15" i="1"/>
  <c r="I15" i="1"/>
  <c r="I27" i="1" l="1"/>
  <c r="S27" i="1"/>
  <c r="P27" i="1"/>
  <c r="M27" i="1"/>
  <c r="J27" i="1"/>
  <c r="R27" i="1"/>
  <c r="O27" i="1"/>
  <c r="L27" i="1"/>
  <c r="H21" i="1"/>
  <c r="H20" i="1"/>
  <c r="E20" i="1" s="1"/>
  <c r="H19" i="1"/>
  <c r="D21" i="1"/>
  <c r="C21" i="1"/>
  <c r="D20" i="1"/>
  <c r="C20" i="1"/>
  <c r="D16" i="1"/>
  <c r="C16" i="1"/>
  <c r="D15" i="1"/>
  <c r="C15" i="1"/>
  <c r="D17" i="1"/>
  <c r="D19" i="1"/>
  <c r="C19" i="1"/>
  <c r="H16" i="1"/>
  <c r="H17" i="1"/>
  <c r="C17" i="1"/>
  <c r="H15" i="1"/>
  <c r="E19" i="1" l="1"/>
  <c r="H22" i="1"/>
  <c r="H24" i="1"/>
  <c r="H27" i="1" s="1"/>
  <c r="K21" i="1"/>
  <c r="Q21" i="1"/>
  <c r="N21" i="1"/>
  <c r="T21" i="1"/>
  <c r="E21" i="1"/>
  <c r="K19" i="1"/>
  <c r="Q19" i="1"/>
  <c r="N19" i="1"/>
  <c r="T19" i="1"/>
  <c r="T20" i="1"/>
  <c r="N20" i="1"/>
  <c r="Q20" i="1"/>
  <c r="K20" i="1"/>
  <c r="E16" i="1"/>
  <c r="K16" i="1"/>
  <c r="Q16" i="1"/>
  <c r="N16" i="1"/>
  <c r="T16" i="1"/>
  <c r="E17" i="1"/>
  <c r="K17" i="1"/>
  <c r="Q17" i="1"/>
  <c r="N17" i="1"/>
  <c r="T17" i="1"/>
  <c r="E15" i="1"/>
  <c r="Q15" i="1"/>
  <c r="K15" i="1"/>
  <c r="T15" i="1"/>
  <c r="N15" i="1"/>
  <c r="T27" i="1" l="1"/>
  <c r="Q27" i="1"/>
  <c r="N27" i="1"/>
  <c r="K27" i="1"/>
</calcChain>
</file>

<file path=xl/sharedStrings.xml><?xml version="1.0" encoding="utf-8"?>
<sst xmlns="http://schemas.openxmlformats.org/spreadsheetml/2006/main" count="88" uniqueCount="67">
  <si>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</si>
  <si>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</si>
  <si>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</si>
  <si>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</si>
  <si>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</si>
  <si>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</si>
  <si>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</si>
  <si>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</si>
  <si>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</si>
  <si>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</si>
  <si>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</si>
  <si>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</si>
  <si>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</si>
  <si>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</si>
  <si>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</si>
  <si>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</si>
  <si>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</si>
  <si>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</si>
  <si>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</si>
  <si>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</si>
  <si>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</si>
  <si>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</si>
  <si>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</si>
  <si>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</si>
  <si>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</si>
  <si>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</si>
  <si>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</si>
  <si>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</si>
  <si>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</si>
  <si>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</si>
  <si>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 xml:space="preserve">                                                                                                                        (підпис)                                 (ім’я, прізвище)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</si>
  <si>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</si>
  <si>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</si>
  <si>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</si>
  <si>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</si>
  <si>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>Сіль йодована</t>
  </si>
  <si>
    <t>Маса напівфабрикату:</t>
  </si>
  <si>
    <t>Б</t>
  </si>
  <si>
    <t>Ж</t>
  </si>
  <si>
    <t>В</t>
  </si>
  <si>
    <t>ЕЦ</t>
  </si>
  <si>
    <t>Масло вершкове 72%</t>
  </si>
  <si>
    <t>МП Л</t>
  </si>
  <si>
    <t>Я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</si>
  <si>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</si>
  <si>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Подають на мілкій закусочній тарілці при температурі 60-65 °С разом з гарніром.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</si>
  <si>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шматочки, які зберегли форму або злегка деформувалися, збоку гарнір.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</si>
  <si>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пишна, ніжна, однорідна.</t>
    </r>
  </si>
  <si>
    <t xml:space="preserve">Рецептура №  507
«Сборник рецептур блюд и кулинарных изделий для предприятий общественного питания при общеобразовательных школах» В.Т. Лапшина Видання 2004 р.
</t>
  </si>
  <si>
    <t>Капуста цвітна</t>
  </si>
  <si>
    <t>Молоко 2,5%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</si>
  <si>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</si>
  <si>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>Однорідна рідина без осаду; колір білий зі злегка жовтуватим відтінком; смак і запах, властиві свіжому молоку.</t>
  </si>
  <si>
    <t>СОУС МОЛОЧНИЙ</t>
  </si>
  <si>
    <t>Борошно пшеничне</t>
  </si>
  <si>
    <t>Маса соусу:</t>
  </si>
  <si>
    <t>Г</t>
  </si>
  <si>
    <t>Яйце куряче</t>
  </si>
  <si>
    <t xml:space="preserve">Олія </t>
  </si>
  <si>
    <t>СУФЛЕ З ВАРЕНОГО М`ЯСА КУРКИ З ЦВІТНОЮ КАПУСТОЮ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</si>
  <si>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кремового до світло – сірого, скоринки золотавий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</si>
  <si>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курячому м’ясу та цвітній капусті.</t>
    </r>
  </si>
  <si>
    <t>65 г ± 3 %</t>
  </si>
  <si>
    <t>87 г ± 3 %</t>
  </si>
  <si>
    <t>Колір білий або білий з кремовим відтінком; смак солодкуватий.</t>
  </si>
  <si>
    <t>Свіжі, столові, шкаралупа чиста, міцна, цілісна.</t>
  </si>
  <si>
    <t>Відварене філе м’яса курки пропускають через м’ясорубку. Підготовлену цвітну капусту припускають в молоці і протирають, змішують з перемеленим м’ясом, додають молочний соус, яєчні жовтки, сіль, потім вибивають. Додають білки, збиті в густу піну, злегка перемішують знизу вверх. Готову масу викладають на змащений олією лист шаром 2,5-3 см і запікають у духовій шафі за температури 220-250 °С до готовності (15-20 хв). охолоджують до температури 70 °С та нарізають на порційні шматки трикутної або квадратної форми.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</si>
</sst>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2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0" fillId="0" borderId="0" xfId="0" applyNumberFormat="1" applyFill="1"/>
    <xf numFmtId="49" fontId="3" fillId="0" borderId="1" xfId="0" applyNumberFormat="1" applyFont="1" applyFill="1" applyBorder="1"/>
    <xf numFmtId="49" fontId="2" fillId="0" borderId="2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1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topLeftCell="A34" zoomScale="70" zoomScaleNormal="100" zoomScalePageLayoutView="70" workbookViewId="0">
      <selection activeCell="A26" sqref="A26:XFD31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8867187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38" t="s">
        <v>48</v>
      </c>
      <c r="C1" s="38"/>
      <c r="D1" s="38"/>
      <c r="E1" s="38"/>
      <c r="F1" s="38"/>
      <c r="G1" s="38"/>
      <c r="H1" s="38"/>
      <c r="I1" s="2"/>
      <c r="J1" s="2"/>
      <c r="K1" s="2"/>
      <c r="L1" s="2"/>
      <c r="M1" s="2"/>
      <c r="N1" s="2"/>
      <c r="O1" s="2"/>
      <c r="P1" s="3"/>
      <c r="Q1" s="37" t="s">
        <v>17</v>
      </c>
      <c r="R1" s="37"/>
      <c r="S1" s="37"/>
      <c r="T1" s="37"/>
      <c r="U1" s="37"/>
    </row>
    <row r="2" spans="1:29" s="48" customFormat="1" x14ac:dyDescent="0.3">
      <c r="A2" s="45"/>
      <c r="B2" s="38"/>
      <c r="C2" s="38"/>
      <c r="D2" s="38"/>
      <c r="E2" s="38"/>
      <c r="F2" s="38"/>
      <c r="G2" s="38"/>
      <c r="H2" s="38"/>
      <c r="I2" s="45"/>
      <c r="J2" s="45"/>
      <c r="K2" s="45"/>
      <c r="L2" s="45"/>
      <c r="M2" s="45"/>
      <c r="N2" s="45"/>
      <c r="O2" s="45"/>
      <c r="P2" s="46"/>
      <c r="Q2" s="47" t="s">
        <v>18</v>
      </c>
      <c r="R2" s="47"/>
      <c r="S2" s="47"/>
      <c r="T2" s="47"/>
      <c r="U2" s="47"/>
    </row>
    <row r="3" spans="1:29" s="48" customFormat="1" x14ac:dyDescent="0.3">
      <c r="A3" s="45"/>
      <c r="B3" s="38"/>
      <c r="C3" s="38"/>
      <c r="D3" s="38"/>
      <c r="E3" s="38"/>
      <c r="F3" s="38"/>
      <c r="G3" s="38"/>
      <c r="H3" s="38"/>
      <c r="I3" s="45"/>
      <c r="J3" s="45"/>
      <c r="K3" s="45"/>
      <c r="L3" s="45"/>
      <c r="M3" s="45"/>
      <c r="N3" s="45"/>
      <c r="O3" s="45"/>
      <c r="P3" s="46"/>
      <c r="Q3" s="47" t="s">
        <v>19</v>
      </c>
      <c r="R3" s="47"/>
      <c r="S3" s="47"/>
      <c r="T3" s="47"/>
      <c r="U3" s="47"/>
    </row>
    <row r="4" spans="1:29" s="48" customFormat="1" x14ac:dyDescent="0.3">
      <c r="A4" s="45"/>
      <c r="B4" s="38"/>
      <c r="C4" s="38"/>
      <c r="D4" s="38"/>
      <c r="E4" s="38"/>
      <c r="F4" s="38"/>
      <c r="G4" s="38"/>
      <c r="H4" s="38"/>
      <c r="I4" s="45"/>
      <c r="J4" s="45"/>
      <c r="K4" s="45"/>
      <c r="L4" s="45"/>
      <c r="M4" s="45"/>
      <c r="N4" s="45"/>
      <c r="O4" s="45"/>
      <c r="P4" s="46"/>
      <c r="Q4" s="47" t="s">
        <v>20</v>
      </c>
      <c r="R4" s="47"/>
      <c r="S4" s="47"/>
      <c r="T4" s="47"/>
      <c r="U4" s="47"/>
    </row>
    <row r="5" spans="1:29" s="48" customFormat="1" x14ac:dyDescent="0.3">
      <c r="A5" s="45"/>
      <c r="B5" s="38"/>
      <c r="C5" s="38"/>
      <c r="D5" s="38"/>
      <c r="E5" s="38"/>
      <c r="F5" s="38"/>
      <c r="G5" s="38"/>
      <c r="H5" s="38"/>
      <c r="I5" s="45"/>
      <c r="J5" s="45"/>
      <c r="K5" s="45"/>
      <c r="L5" s="45"/>
      <c r="M5" s="45"/>
      <c r="N5" s="45"/>
      <c r="O5" s="45"/>
      <c r="P5" s="46"/>
      <c r="Q5" s="46"/>
      <c r="R5" s="46"/>
      <c r="S5" s="46"/>
      <c r="T5" s="46"/>
      <c r="U5" s="46"/>
    </row>
    <row r="6" spans="1:29" s="48" customFormat="1" x14ac:dyDescent="0.3">
      <c r="A6" s="45"/>
      <c r="B6" s="49"/>
      <c r="C6" s="49"/>
      <c r="D6" s="49"/>
      <c r="E6" s="49"/>
      <c r="F6" s="49"/>
      <c r="G6" s="49"/>
      <c r="H6" s="49"/>
      <c r="I6" s="45"/>
      <c r="J6" s="45"/>
      <c r="K6" s="45"/>
      <c r="L6" s="45"/>
      <c r="M6" s="45"/>
      <c r="N6" s="45"/>
      <c r="O6" s="45"/>
      <c r="P6" s="46"/>
      <c r="Q6" s="46"/>
      <c r="R6" s="46"/>
      <c r="S6" s="46"/>
      <c r="T6" s="46"/>
      <c r="U6" s="46"/>
    </row>
    <row r="7" spans="1:29" s="48" customFormat="1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s="48" customFormat="1" x14ac:dyDescent="0.3">
      <c r="A8" s="51" t="s">
        <v>59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9" s="48" customForma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9" s="48" customFormat="1" ht="15.75" customHeight="1" x14ac:dyDescent="0.3">
      <c r="A10" s="53" t="s">
        <v>0</v>
      </c>
      <c r="B10" s="54" t="s">
        <v>14</v>
      </c>
      <c r="C10" s="54" t="s">
        <v>1</v>
      </c>
      <c r="D10" s="54"/>
      <c r="E10" s="54"/>
      <c r="F10" s="54"/>
      <c r="G10" s="54"/>
      <c r="H10" s="54"/>
      <c r="I10" s="54" t="s">
        <v>2</v>
      </c>
      <c r="J10" s="54"/>
      <c r="K10" s="54"/>
      <c r="L10" s="54"/>
      <c r="M10" s="54"/>
      <c r="N10" s="54"/>
      <c r="O10" s="54"/>
      <c r="P10" s="54"/>
      <c r="Q10" s="54"/>
      <c r="R10" s="55" t="s">
        <v>13</v>
      </c>
      <c r="S10" s="55"/>
      <c r="T10" s="55"/>
      <c r="U10" s="55" t="s">
        <v>3</v>
      </c>
      <c r="V10" s="56" t="s">
        <v>25</v>
      </c>
      <c r="W10" s="54" t="s">
        <v>27</v>
      </c>
      <c r="X10" s="57" t="s">
        <v>33</v>
      </c>
    </row>
    <row r="11" spans="1:29" s="48" customFormat="1" ht="15.75" customHeight="1" x14ac:dyDescent="0.3">
      <c r="A11" s="58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5"/>
      <c r="S11" s="55"/>
      <c r="T11" s="55"/>
      <c r="U11" s="55"/>
      <c r="V11" s="59"/>
      <c r="W11" s="54"/>
      <c r="X11" s="60"/>
    </row>
    <row r="12" spans="1:29" s="48" customFormat="1" ht="25.5" customHeight="1" x14ac:dyDescent="0.3">
      <c r="A12" s="58"/>
      <c r="B12" s="54"/>
      <c r="C12" s="61" t="s">
        <v>8</v>
      </c>
      <c r="D12" s="61"/>
      <c r="E12" s="61"/>
      <c r="F12" s="61" t="s">
        <v>9</v>
      </c>
      <c r="G12" s="61"/>
      <c r="H12" s="61"/>
      <c r="I12" s="61" t="s">
        <v>10</v>
      </c>
      <c r="J12" s="61"/>
      <c r="K12" s="61"/>
      <c r="L12" s="61" t="s">
        <v>11</v>
      </c>
      <c r="M12" s="61"/>
      <c r="N12" s="61"/>
      <c r="O12" s="61" t="s">
        <v>12</v>
      </c>
      <c r="P12" s="61"/>
      <c r="Q12" s="61"/>
      <c r="R12" s="55"/>
      <c r="S12" s="55"/>
      <c r="T12" s="55"/>
      <c r="U12" s="55"/>
      <c r="V12" s="59"/>
      <c r="W12" s="54"/>
      <c r="X12" s="60"/>
    </row>
    <row r="13" spans="1:29" s="48" customFormat="1" x14ac:dyDescent="0.3">
      <c r="A13" s="58"/>
      <c r="B13" s="54"/>
      <c r="C13" s="62" t="s">
        <v>4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U13" s="55"/>
      <c r="V13" s="65"/>
      <c r="W13" s="54"/>
      <c r="X13" s="66"/>
    </row>
    <row r="14" spans="1:29" s="48" customFormat="1" ht="30.75" customHeight="1" x14ac:dyDescent="0.3">
      <c r="A14" s="67"/>
      <c r="B14" s="54"/>
      <c r="C14" s="68" t="s">
        <v>6</v>
      </c>
      <c r="D14" s="68" t="s">
        <v>7</v>
      </c>
      <c r="E14" s="68" t="s">
        <v>5</v>
      </c>
      <c r="F14" s="68" t="s">
        <v>6</v>
      </c>
      <c r="G14" s="68" t="s">
        <v>7</v>
      </c>
      <c r="H14" s="68" t="s">
        <v>5</v>
      </c>
      <c r="I14" s="68" t="s">
        <v>6</v>
      </c>
      <c r="J14" s="68" t="s">
        <v>7</v>
      </c>
      <c r="K14" s="68" t="s">
        <v>5</v>
      </c>
      <c r="L14" s="68" t="s">
        <v>6</v>
      </c>
      <c r="M14" s="68" t="s">
        <v>7</v>
      </c>
      <c r="N14" s="68" t="s">
        <v>5</v>
      </c>
      <c r="O14" s="68" t="s">
        <v>6</v>
      </c>
      <c r="P14" s="68" t="s">
        <v>7</v>
      </c>
      <c r="Q14" s="68" t="s">
        <v>5</v>
      </c>
      <c r="R14" s="68" t="s">
        <v>6</v>
      </c>
      <c r="S14" s="68" t="s">
        <v>7</v>
      </c>
      <c r="T14" s="68" t="s">
        <v>5</v>
      </c>
      <c r="U14" s="55"/>
      <c r="V14" s="68" t="s">
        <v>15</v>
      </c>
      <c r="W14" s="68" t="s">
        <v>15</v>
      </c>
      <c r="X14" s="69" t="s">
        <v>15</v>
      </c>
      <c r="Z14" s="69" t="s">
        <v>37</v>
      </c>
      <c r="AA14" s="69" t="s">
        <v>38</v>
      </c>
      <c r="AB14" s="69" t="s">
        <v>39</v>
      </c>
      <c r="AC14" s="69" t="s">
        <v>40</v>
      </c>
    </row>
    <row r="15" spans="1:29" s="48" customFormat="1" ht="100.8" customHeight="1" x14ac:dyDescent="0.3">
      <c r="A15" s="70"/>
      <c r="B15" s="71" t="s">
        <v>28</v>
      </c>
      <c r="C15" s="72">
        <f>(100*F15)/(100-V15)</f>
        <v>45</v>
      </c>
      <c r="D15" s="72">
        <f>(100*G15)/(100-V15)</f>
        <v>45</v>
      </c>
      <c r="E15" s="72">
        <f>(100*H15)/(100-V15)</f>
        <v>60</v>
      </c>
      <c r="F15" s="73">
        <v>45</v>
      </c>
      <c r="G15" s="73">
        <v>45</v>
      </c>
      <c r="H15" s="73">
        <f>G15/0.75</f>
        <v>60</v>
      </c>
      <c r="I15" s="74">
        <f>Z15/100*F15</f>
        <v>8.82</v>
      </c>
      <c r="J15" s="74">
        <f>Z15/100*G15</f>
        <v>8.82</v>
      </c>
      <c r="K15" s="74">
        <f>Z15/100*H15</f>
        <v>11.76</v>
      </c>
      <c r="L15" s="74">
        <f>AA15/100*F15</f>
        <v>1.8449999999999998</v>
      </c>
      <c r="M15" s="74">
        <f>AA15/100*G15</f>
        <v>1.8449999999999998</v>
      </c>
      <c r="N15" s="74">
        <f>AA15/100*H15</f>
        <v>2.4599999999999995</v>
      </c>
      <c r="O15" s="74">
        <f>AB15/100*F15</f>
        <v>0.13500000000000001</v>
      </c>
      <c r="P15" s="74">
        <f>AB15/100*G15</f>
        <v>0.13500000000000001</v>
      </c>
      <c r="Q15" s="74">
        <f>AB15/100*H15</f>
        <v>0.18</v>
      </c>
      <c r="R15" s="75">
        <f>AC15/100*F15</f>
        <v>52.199999999999996</v>
      </c>
      <c r="S15" s="75">
        <f>AC15/100*G15</f>
        <v>52.199999999999996</v>
      </c>
      <c r="T15" s="75">
        <f>AC15/100*H15</f>
        <v>69.599999999999994</v>
      </c>
      <c r="U15" s="76" t="s">
        <v>29</v>
      </c>
      <c r="V15" s="77">
        <v>0</v>
      </c>
      <c r="W15" s="78">
        <v>0</v>
      </c>
      <c r="X15" s="79"/>
      <c r="Z15" s="74">
        <v>19.600000000000001</v>
      </c>
      <c r="AA15" s="74">
        <v>4.0999999999999996</v>
      </c>
      <c r="AB15" s="74">
        <v>0.3</v>
      </c>
      <c r="AC15" s="75">
        <v>116</v>
      </c>
    </row>
    <row r="16" spans="1:29" ht="70.2" customHeight="1" x14ac:dyDescent="0.3">
      <c r="A16" s="18"/>
      <c r="B16" s="7" t="s">
        <v>49</v>
      </c>
      <c r="C16" s="8">
        <f>(100*F16)/(100-V16)</f>
        <v>21.153846153846153</v>
      </c>
      <c r="D16" s="8">
        <f>(100*G16)/(100-V16)</f>
        <v>21.153846153846153</v>
      </c>
      <c r="E16" s="8">
        <f>(100*H16)/(100-V16)</f>
        <v>28.205128205128201</v>
      </c>
      <c r="F16" s="11">
        <v>11</v>
      </c>
      <c r="G16" s="11">
        <v>11</v>
      </c>
      <c r="H16" s="9">
        <f t="shared" ref="H16:H17" si="0">G16/0.75</f>
        <v>14.666666666666666</v>
      </c>
      <c r="I16" s="24">
        <f>Z16/100*F16</f>
        <v>0.27500000000000002</v>
      </c>
      <c r="J16" s="24">
        <f>Z16/100*G16</f>
        <v>0.27500000000000002</v>
      </c>
      <c r="K16" s="24">
        <f>Z16/100*H16</f>
        <v>0.3666666666666667</v>
      </c>
      <c r="L16" s="24">
        <f>AA16/100*F16</f>
        <v>3.3000000000000002E-2</v>
      </c>
      <c r="M16" s="24">
        <f>AA16/100*G16</f>
        <v>3.3000000000000002E-2</v>
      </c>
      <c r="N16" s="24">
        <f>AA16/100*H16</f>
        <v>4.3999999999999997E-2</v>
      </c>
      <c r="O16" s="24">
        <f>AB16/100*F16</f>
        <v>0.59400000000000008</v>
      </c>
      <c r="P16" s="24">
        <f>AB16/100*G16</f>
        <v>0.59400000000000008</v>
      </c>
      <c r="Q16" s="24">
        <f>AB16/100*H16</f>
        <v>0.79200000000000004</v>
      </c>
      <c r="R16" s="25">
        <f>AC16/100*F16</f>
        <v>3.3</v>
      </c>
      <c r="S16" s="25">
        <f>AC16/100*G16</f>
        <v>3.3</v>
      </c>
      <c r="T16" s="25">
        <f>AC16/100*H16</f>
        <v>4.3999999999999995</v>
      </c>
      <c r="U16" s="20" t="s">
        <v>51</v>
      </c>
      <c r="V16" s="10">
        <v>48</v>
      </c>
      <c r="W16" s="21">
        <v>0</v>
      </c>
      <c r="X16" s="13"/>
      <c r="Z16" s="27">
        <v>2.5</v>
      </c>
      <c r="AA16" s="27">
        <v>0.3</v>
      </c>
      <c r="AB16" s="27">
        <v>5.4</v>
      </c>
      <c r="AC16" s="25">
        <v>30</v>
      </c>
    </row>
    <row r="17" spans="1:29" ht="47.25" customHeight="1" x14ac:dyDescent="0.3">
      <c r="A17" s="18" t="s">
        <v>42</v>
      </c>
      <c r="B17" s="7" t="s">
        <v>50</v>
      </c>
      <c r="C17" s="8">
        <f t="shared" ref="C17" si="1">(100*F17)/(100-V17)</f>
        <v>3.5</v>
      </c>
      <c r="D17" s="8">
        <f>(100*G17)/(100-V17)</f>
        <v>3.5</v>
      </c>
      <c r="E17" s="8">
        <f t="shared" ref="E17" si="2">(100*H17)/(100-V17)</f>
        <v>4.666666666666667</v>
      </c>
      <c r="F17" s="11">
        <v>3.5</v>
      </c>
      <c r="G17" s="11">
        <v>3.5</v>
      </c>
      <c r="H17" s="9">
        <f t="shared" si="0"/>
        <v>4.666666666666667</v>
      </c>
      <c r="I17" s="24">
        <f>Z17/100*F17</f>
        <v>9.8699999999999996E-2</v>
      </c>
      <c r="J17" s="24">
        <f>Z17/100*G17</f>
        <v>9.8699999999999996E-2</v>
      </c>
      <c r="K17" s="24">
        <f>Z17/100*H17</f>
        <v>0.13159999999999999</v>
      </c>
      <c r="L17" s="24">
        <f>AA17/100*F17</f>
        <v>8.7500000000000008E-2</v>
      </c>
      <c r="M17" s="24">
        <f>AA17/100*G17</f>
        <v>8.7500000000000008E-2</v>
      </c>
      <c r="N17" s="24">
        <f>AA17/100*H17</f>
        <v>0.11666666666666668</v>
      </c>
      <c r="O17" s="24">
        <f>AB17/100*F17</f>
        <v>0.16555</v>
      </c>
      <c r="P17" s="24">
        <f>AB17/100*G17</f>
        <v>0.16555</v>
      </c>
      <c r="Q17" s="24">
        <f>AB17/100*H17</f>
        <v>0.22073333333333336</v>
      </c>
      <c r="R17" s="25">
        <f>AC17/100*F17</f>
        <v>1.82</v>
      </c>
      <c r="S17" s="25">
        <f>AC17/100*G17</f>
        <v>1.82</v>
      </c>
      <c r="T17" s="25">
        <f>AC17/100*H17</f>
        <v>2.4266666666666667</v>
      </c>
      <c r="U17" s="20" t="s">
        <v>52</v>
      </c>
      <c r="V17" s="10">
        <v>0</v>
      </c>
      <c r="W17" s="21">
        <v>0</v>
      </c>
      <c r="X17" s="13"/>
      <c r="Z17" s="27">
        <v>2.82</v>
      </c>
      <c r="AA17" s="27">
        <v>2.5</v>
      </c>
      <c r="AB17" s="27">
        <v>4.7300000000000004</v>
      </c>
      <c r="AC17" s="25">
        <v>52</v>
      </c>
    </row>
    <row r="18" spans="1:29" ht="25.5" customHeight="1" x14ac:dyDescent="0.3">
      <c r="A18" s="28"/>
      <c r="B18" s="43" t="s">
        <v>53</v>
      </c>
      <c r="C18" s="43"/>
      <c r="D18" s="43"/>
      <c r="E18" s="43"/>
      <c r="F18" s="29"/>
      <c r="G18" s="29"/>
      <c r="H18" s="29"/>
      <c r="I18" s="30"/>
      <c r="J18" s="30"/>
      <c r="K18" s="30"/>
      <c r="L18" s="30"/>
      <c r="M18" s="30"/>
      <c r="N18" s="30"/>
      <c r="O18" s="30"/>
      <c r="P18" s="30"/>
      <c r="Q18" s="30"/>
      <c r="R18" s="31"/>
      <c r="S18" s="31"/>
      <c r="T18" s="31"/>
      <c r="U18" s="32"/>
      <c r="V18" s="33"/>
      <c r="W18" s="34"/>
      <c r="X18" s="35"/>
      <c r="Y18" s="6"/>
      <c r="Z18" s="36"/>
      <c r="AA18" s="36"/>
      <c r="AB18" s="36"/>
      <c r="AC18" s="31"/>
    </row>
    <row r="19" spans="1:29" ht="43.2" customHeight="1" x14ac:dyDescent="0.3">
      <c r="A19" s="18" t="s">
        <v>42</v>
      </c>
      <c r="B19" s="7" t="s">
        <v>50</v>
      </c>
      <c r="C19" s="8">
        <f t="shared" ref="C19:C21" si="3">(100*F19)/(100-V19)</f>
        <v>13.5</v>
      </c>
      <c r="D19" s="8">
        <f>(100*G19)/(100-V19)</f>
        <v>13.5</v>
      </c>
      <c r="E19" s="8">
        <f>(100*H19)/(100-V19)</f>
        <v>18</v>
      </c>
      <c r="F19" s="11">
        <v>13.5</v>
      </c>
      <c r="G19" s="11">
        <v>13.5</v>
      </c>
      <c r="H19" s="11">
        <f>G19/0.75</f>
        <v>18</v>
      </c>
      <c r="I19" s="24">
        <f>Z19/100*F19</f>
        <v>0.38069999999999998</v>
      </c>
      <c r="J19" s="24">
        <f>Z19/100*G19</f>
        <v>0.38069999999999998</v>
      </c>
      <c r="K19" s="24">
        <f>Z19/100*H19</f>
        <v>0.50759999999999994</v>
      </c>
      <c r="L19" s="24">
        <f>AA19/100*F19</f>
        <v>0.33750000000000002</v>
      </c>
      <c r="M19" s="24">
        <f>AA19/100*G19</f>
        <v>0.33750000000000002</v>
      </c>
      <c r="N19" s="24">
        <f>AA19/100*H19</f>
        <v>0.45</v>
      </c>
      <c r="O19" s="24">
        <f>AB19/100*F19</f>
        <v>0.63855000000000006</v>
      </c>
      <c r="P19" s="24">
        <f>AB19/100*G19</f>
        <v>0.63855000000000006</v>
      </c>
      <c r="Q19" s="24">
        <f>AB19/100*H19</f>
        <v>0.85140000000000005</v>
      </c>
      <c r="R19" s="25">
        <f>AC19/100*F19</f>
        <v>7.0200000000000005</v>
      </c>
      <c r="S19" s="25">
        <f>AC19/100*G19</f>
        <v>7.0200000000000005</v>
      </c>
      <c r="T19" s="25">
        <f>AC19/100*H19</f>
        <v>9.36</v>
      </c>
      <c r="U19" s="20" t="s">
        <v>52</v>
      </c>
      <c r="V19" s="10">
        <v>0</v>
      </c>
      <c r="W19" s="13">
        <v>0</v>
      </c>
      <c r="X19" s="22"/>
      <c r="Z19" s="27">
        <v>2.82</v>
      </c>
      <c r="AA19" s="27">
        <v>2.5</v>
      </c>
      <c r="AB19" s="27">
        <v>4.7300000000000004</v>
      </c>
      <c r="AC19" s="25">
        <v>52</v>
      </c>
    </row>
    <row r="20" spans="1:29" ht="51" customHeight="1" x14ac:dyDescent="0.3">
      <c r="A20" s="18" t="s">
        <v>42</v>
      </c>
      <c r="B20" s="7" t="s">
        <v>41</v>
      </c>
      <c r="C20" s="8">
        <f t="shared" si="3"/>
        <v>2</v>
      </c>
      <c r="D20" s="8">
        <f t="shared" ref="D20:D21" si="4">(100*G20)/(100-V20)</f>
        <v>2</v>
      </c>
      <c r="E20" s="8">
        <f t="shared" ref="E20:E21" si="5">(100*H20)/(100-V20)</f>
        <v>2.6666666666666661</v>
      </c>
      <c r="F20" s="11">
        <v>2</v>
      </c>
      <c r="G20" s="11">
        <v>2</v>
      </c>
      <c r="H20" s="11">
        <f>G20/0.75</f>
        <v>2.6666666666666665</v>
      </c>
      <c r="I20" s="24">
        <f>Z20/100*F20</f>
        <v>1.6E-2</v>
      </c>
      <c r="J20" s="24">
        <f>Z20/100*G20</f>
        <v>1.6E-2</v>
      </c>
      <c r="K20" s="24">
        <f>Z20/100*H20</f>
        <v>2.1333333333333333E-2</v>
      </c>
      <c r="L20" s="24">
        <f>AA20/100*F20</f>
        <v>1.45</v>
      </c>
      <c r="M20" s="24">
        <f>AA20/100*G20</f>
        <v>1.45</v>
      </c>
      <c r="N20" s="24">
        <f>AA20/100*H20</f>
        <v>1.9333333333333331</v>
      </c>
      <c r="O20" s="24">
        <f>AB20/100*F20</f>
        <v>2.6000000000000002E-2</v>
      </c>
      <c r="P20" s="24">
        <f>AB20/100*G20</f>
        <v>2.6000000000000002E-2</v>
      </c>
      <c r="Q20" s="24">
        <f>AB20/100*H20</f>
        <v>3.4666666666666665E-2</v>
      </c>
      <c r="R20" s="25">
        <f>AC20/100*F20</f>
        <v>13.22</v>
      </c>
      <c r="S20" s="25">
        <f>AC20/100*G20</f>
        <v>13.22</v>
      </c>
      <c r="T20" s="25">
        <f>AC20/100*H20</f>
        <v>17.626666666666665</v>
      </c>
      <c r="U20" s="20" t="s">
        <v>44</v>
      </c>
      <c r="V20" s="10">
        <v>0</v>
      </c>
      <c r="W20" s="13">
        <v>0</v>
      </c>
      <c r="X20" s="22"/>
      <c r="Z20" s="27">
        <v>0.8</v>
      </c>
      <c r="AA20" s="27">
        <v>72.5</v>
      </c>
      <c r="AB20" s="27">
        <v>1.3</v>
      </c>
      <c r="AC20" s="25">
        <v>661</v>
      </c>
    </row>
    <row r="21" spans="1:29" ht="42.6" customHeight="1" x14ac:dyDescent="0.3">
      <c r="A21" s="18" t="s">
        <v>56</v>
      </c>
      <c r="B21" s="7" t="s">
        <v>54</v>
      </c>
      <c r="C21" s="8">
        <f t="shared" si="3"/>
        <v>2</v>
      </c>
      <c r="D21" s="8">
        <f t="shared" si="4"/>
        <v>2</v>
      </c>
      <c r="E21" s="8">
        <f t="shared" si="5"/>
        <v>2.6666666666666661</v>
      </c>
      <c r="F21" s="11">
        <v>2</v>
      </c>
      <c r="G21" s="11">
        <v>2</v>
      </c>
      <c r="H21" s="11">
        <f>G21/0.75</f>
        <v>2.6666666666666665</v>
      </c>
      <c r="I21" s="24">
        <f>Z21/100*F21</f>
        <v>0.20600000000000002</v>
      </c>
      <c r="J21" s="24">
        <f>Z21/100*G21</f>
        <v>0.20600000000000002</v>
      </c>
      <c r="K21" s="24">
        <f>Z21/100*H21</f>
        <v>0.27466666666666667</v>
      </c>
      <c r="L21" s="24">
        <f>AA21/100*F21</f>
        <v>2.2000000000000002E-2</v>
      </c>
      <c r="M21" s="24">
        <f>AA21/100*G21</f>
        <v>2.2000000000000002E-2</v>
      </c>
      <c r="N21" s="24">
        <f>AA21/100*H21</f>
        <v>2.9333333333333336E-2</v>
      </c>
      <c r="O21" s="24">
        <f>AB21/100*F21</f>
        <v>1.38</v>
      </c>
      <c r="P21" s="24">
        <f>AB21/100*G21</f>
        <v>1.38</v>
      </c>
      <c r="Q21" s="24">
        <f>AB21/100*H21</f>
        <v>1.8399999999999999</v>
      </c>
      <c r="R21" s="25">
        <f>AC21/100*F21</f>
        <v>6.68</v>
      </c>
      <c r="S21" s="25">
        <f>AC21/100*G21</f>
        <v>6.68</v>
      </c>
      <c r="T21" s="25">
        <f>AC21/100*H21</f>
        <v>8.9066666666666663</v>
      </c>
      <c r="U21" s="20" t="s">
        <v>64</v>
      </c>
      <c r="V21" s="10">
        <v>0</v>
      </c>
      <c r="W21" s="13">
        <v>0</v>
      </c>
      <c r="X21" s="22"/>
      <c r="Z21" s="27">
        <v>10.3</v>
      </c>
      <c r="AA21" s="27">
        <v>1.1000000000000001</v>
      </c>
      <c r="AB21" s="27">
        <v>69</v>
      </c>
      <c r="AC21" s="25">
        <v>334</v>
      </c>
    </row>
    <row r="22" spans="1:29" ht="31.5" customHeight="1" x14ac:dyDescent="0.3">
      <c r="A22" s="18"/>
      <c r="B22" s="40" t="s">
        <v>55</v>
      </c>
      <c r="C22" s="43"/>
      <c r="D22" s="43"/>
      <c r="E22" s="44"/>
      <c r="F22" s="14">
        <f>SUM(F19:F21)*(100-W22)/100</f>
        <v>14.875</v>
      </c>
      <c r="G22" s="14">
        <f>SUM(G19:G21)*(100-W22)/100</f>
        <v>14.875</v>
      </c>
      <c r="H22" s="14">
        <f>SUM(H19:H21)*(100-W22)/100</f>
        <v>19.833333333333336</v>
      </c>
      <c r="I22" s="24"/>
      <c r="J22" s="24"/>
      <c r="K22" s="24"/>
      <c r="L22" s="24"/>
      <c r="M22" s="24"/>
      <c r="N22" s="24"/>
      <c r="O22" s="24"/>
      <c r="P22" s="24"/>
      <c r="Q22" s="24"/>
      <c r="R22" s="25"/>
      <c r="S22" s="25"/>
      <c r="T22" s="25"/>
      <c r="U22" s="20"/>
      <c r="V22" s="10"/>
      <c r="W22" s="23">
        <v>15</v>
      </c>
      <c r="X22" s="23"/>
      <c r="Z22" s="27"/>
      <c r="AA22" s="27"/>
      <c r="AB22" s="27"/>
      <c r="AC22" s="25"/>
    </row>
    <row r="23" spans="1:29" ht="43.2" customHeight="1" x14ac:dyDescent="0.3">
      <c r="A23" s="18" t="s">
        <v>43</v>
      </c>
      <c r="B23" s="7" t="s">
        <v>57</v>
      </c>
      <c r="C23" s="8">
        <f>(100*F23)/(100-V23)</f>
        <v>5.7</v>
      </c>
      <c r="D23" s="8">
        <f>(100*G23)/(100-V23)</f>
        <v>5.7</v>
      </c>
      <c r="E23" s="8">
        <f>(100*H23)/(100-V23)</f>
        <v>7.6</v>
      </c>
      <c r="F23" s="11">
        <v>5.7</v>
      </c>
      <c r="G23" s="11">
        <v>5.7</v>
      </c>
      <c r="H23" s="11">
        <f t="shared" ref="H23:H26" si="6">G23/0.75</f>
        <v>7.6000000000000005</v>
      </c>
      <c r="I23" s="24">
        <f t="shared" ref="I23:I26" si="7">Z23/100*F23</f>
        <v>0.72389999999999999</v>
      </c>
      <c r="J23" s="24">
        <f t="shared" ref="J23:J26" si="8">Z23/100*G23</f>
        <v>0.72389999999999999</v>
      </c>
      <c r="K23" s="24">
        <f t="shared" ref="K23:K26" si="9">Z23/100*H23</f>
        <v>0.96520000000000006</v>
      </c>
      <c r="L23" s="24">
        <f t="shared" ref="L23:L26" si="10">AA23/100*F23</f>
        <v>0.65550000000000008</v>
      </c>
      <c r="M23" s="24">
        <f t="shared" ref="M23:M26" si="11">AA23/100*G23</f>
        <v>0.65550000000000008</v>
      </c>
      <c r="N23" s="24">
        <f t="shared" ref="N23:N26" si="12">AA23/100*H23</f>
        <v>0.87400000000000011</v>
      </c>
      <c r="O23" s="24">
        <f t="shared" ref="O23:O26" si="13">AB23/100*F23</f>
        <v>3.9899999999999998E-2</v>
      </c>
      <c r="P23" s="24">
        <f t="shared" ref="P23:P26" si="14">AB23/100*G23</f>
        <v>3.9899999999999998E-2</v>
      </c>
      <c r="Q23" s="24">
        <f t="shared" ref="Q23:Q26" si="15">AB23/100*H23</f>
        <v>5.3199999999999997E-2</v>
      </c>
      <c r="R23" s="25">
        <f t="shared" ref="R23:R26" si="16">AC23/100*F23</f>
        <v>8.9489999999999998</v>
      </c>
      <c r="S23" s="25">
        <f t="shared" ref="S23:S26" si="17">AC23/100*G23</f>
        <v>8.9489999999999998</v>
      </c>
      <c r="T23" s="25">
        <f t="shared" ref="T23:T26" si="18">AC23/100*H23</f>
        <v>11.932000000000002</v>
      </c>
      <c r="U23" s="20" t="s">
        <v>65</v>
      </c>
      <c r="V23" s="10">
        <v>0</v>
      </c>
      <c r="W23" s="13">
        <v>0</v>
      </c>
      <c r="X23" s="23"/>
      <c r="Z23" s="27">
        <v>12.7</v>
      </c>
      <c r="AA23" s="27">
        <v>11.5</v>
      </c>
      <c r="AB23" s="27">
        <v>0.7</v>
      </c>
      <c r="AC23" s="25">
        <v>157</v>
      </c>
    </row>
    <row r="24" spans="1:29" ht="31.5" customHeight="1" x14ac:dyDescent="0.3">
      <c r="A24" s="18"/>
      <c r="B24" s="40" t="s">
        <v>36</v>
      </c>
      <c r="C24" s="41"/>
      <c r="D24" s="41"/>
      <c r="E24" s="42"/>
      <c r="F24" s="14">
        <f>(SUM(F15:F17)+SUM(F22:F23))*(100-X24)/100</f>
        <v>71.266750000000002</v>
      </c>
      <c r="G24" s="14">
        <f>(SUM(G15:G17)+SUM(G22:G23))*(100-X24)/100</f>
        <v>71.266750000000002</v>
      </c>
      <c r="H24" s="14">
        <f>(SUM(H15:H17)+SUM(H22:H23))*(100-X24)/100</f>
        <v>95.02233333333335</v>
      </c>
      <c r="I24" s="24"/>
      <c r="J24" s="24"/>
      <c r="K24" s="24"/>
      <c r="L24" s="24"/>
      <c r="M24" s="24"/>
      <c r="N24" s="24"/>
      <c r="O24" s="24"/>
      <c r="P24" s="24"/>
      <c r="Q24" s="24"/>
      <c r="R24" s="25"/>
      <c r="S24" s="25"/>
      <c r="T24" s="25"/>
      <c r="U24" s="20"/>
      <c r="V24" s="10"/>
      <c r="W24" s="13"/>
      <c r="X24" s="26">
        <v>11</v>
      </c>
      <c r="Z24" s="27"/>
      <c r="AA24" s="27"/>
      <c r="AB24" s="27"/>
      <c r="AC24" s="25"/>
    </row>
    <row r="25" spans="1:29" ht="52.2" customHeight="1" x14ac:dyDescent="0.3">
      <c r="A25" s="18"/>
      <c r="B25" s="7" t="s">
        <v>35</v>
      </c>
      <c r="C25" s="8">
        <f t="shared" ref="C25:C26" si="19">(100*F25)/(100-V25)</f>
        <v>0.2</v>
      </c>
      <c r="D25" s="8">
        <f t="shared" ref="D25:D26" si="20">(100*G25)/(100-V25)</f>
        <v>0.2</v>
      </c>
      <c r="E25" s="8">
        <f t="shared" ref="E25:E26" si="21">(100*H25)/(100-V25)</f>
        <v>0.26666666666666666</v>
      </c>
      <c r="F25" s="12">
        <v>0.2</v>
      </c>
      <c r="G25" s="12">
        <v>0.2</v>
      </c>
      <c r="H25" s="12">
        <f t="shared" si="6"/>
        <v>0.26666666666666666</v>
      </c>
      <c r="I25" s="24">
        <f t="shared" si="7"/>
        <v>0</v>
      </c>
      <c r="J25" s="24">
        <f t="shared" si="8"/>
        <v>0</v>
      </c>
      <c r="K25" s="24">
        <f t="shared" si="9"/>
        <v>0</v>
      </c>
      <c r="L25" s="24">
        <f t="shared" si="10"/>
        <v>0</v>
      </c>
      <c r="M25" s="24">
        <f t="shared" si="11"/>
        <v>0</v>
      </c>
      <c r="N25" s="24">
        <f t="shared" si="12"/>
        <v>0</v>
      </c>
      <c r="O25" s="24">
        <f t="shared" si="13"/>
        <v>0</v>
      </c>
      <c r="P25" s="24">
        <f t="shared" si="14"/>
        <v>0</v>
      </c>
      <c r="Q25" s="24">
        <f t="shared" si="15"/>
        <v>0</v>
      </c>
      <c r="R25" s="25">
        <f t="shared" si="16"/>
        <v>0</v>
      </c>
      <c r="S25" s="25">
        <f t="shared" si="17"/>
        <v>0</v>
      </c>
      <c r="T25" s="25">
        <f t="shared" si="18"/>
        <v>0</v>
      </c>
      <c r="U25" s="20" t="s">
        <v>31</v>
      </c>
      <c r="V25" s="10">
        <v>0</v>
      </c>
      <c r="W25" s="13">
        <v>0</v>
      </c>
      <c r="X25" s="23"/>
      <c r="Z25" s="27">
        <v>0</v>
      </c>
      <c r="AA25" s="27">
        <v>0</v>
      </c>
      <c r="AB25" s="27">
        <v>0</v>
      </c>
      <c r="AC25" s="25">
        <v>0</v>
      </c>
    </row>
    <row r="26" spans="1:29" s="48" customFormat="1" ht="42.6" customHeight="1" x14ac:dyDescent="0.3">
      <c r="A26" s="70"/>
      <c r="B26" s="71" t="s">
        <v>58</v>
      </c>
      <c r="C26" s="72">
        <f t="shared" si="19"/>
        <v>1</v>
      </c>
      <c r="D26" s="72">
        <f t="shared" si="20"/>
        <v>1</v>
      </c>
      <c r="E26" s="72">
        <f t="shared" si="21"/>
        <v>1.333333333333333</v>
      </c>
      <c r="F26" s="73">
        <v>1</v>
      </c>
      <c r="G26" s="73">
        <v>1</v>
      </c>
      <c r="H26" s="73">
        <f t="shared" si="6"/>
        <v>1.3333333333333333</v>
      </c>
      <c r="I26" s="74">
        <f t="shared" si="7"/>
        <v>0</v>
      </c>
      <c r="J26" s="74">
        <f t="shared" si="8"/>
        <v>0</v>
      </c>
      <c r="K26" s="74">
        <f t="shared" si="9"/>
        <v>0</v>
      </c>
      <c r="L26" s="74">
        <f t="shared" si="10"/>
        <v>0.99900000000000011</v>
      </c>
      <c r="M26" s="74">
        <f t="shared" si="11"/>
        <v>0.99900000000000011</v>
      </c>
      <c r="N26" s="74">
        <f t="shared" si="12"/>
        <v>1.3320000000000001</v>
      </c>
      <c r="O26" s="74">
        <f t="shared" si="13"/>
        <v>0</v>
      </c>
      <c r="P26" s="74">
        <f t="shared" si="14"/>
        <v>0</v>
      </c>
      <c r="Q26" s="74">
        <f t="shared" si="15"/>
        <v>0</v>
      </c>
      <c r="R26" s="75">
        <f t="shared" si="16"/>
        <v>8.99</v>
      </c>
      <c r="S26" s="75">
        <f t="shared" si="17"/>
        <v>8.99</v>
      </c>
      <c r="T26" s="75">
        <f t="shared" si="18"/>
        <v>11.986666666666666</v>
      </c>
      <c r="U26" s="76" t="s">
        <v>32</v>
      </c>
      <c r="V26" s="77">
        <v>0</v>
      </c>
      <c r="W26" s="78">
        <v>0</v>
      </c>
      <c r="X26" s="69"/>
      <c r="Z26" s="74">
        <v>0</v>
      </c>
      <c r="AA26" s="74">
        <v>99.9</v>
      </c>
      <c r="AB26" s="74">
        <v>0</v>
      </c>
      <c r="AC26" s="75">
        <v>899</v>
      </c>
    </row>
    <row r="27" spans="1:29" s="48" customFormat="1" x14ac:dyDescent="0.3">
      <c r="A27" s="84"/>
      <c r="B27" s="85" t="s">
        <v>34</v>
      </c>
      <c r="C27" s="86"/>
      <c r="D27" s="86"/>
      <c r="E27" s="87"/>
      <c r="F27" s="88">
        <f>SUM(F24:F26)*(100-W27)/100</f>
        <v>65.220075000000008</v>
      </c>
      <c r="G27" s="88">
        <f>SUM(G24:G26)*(100-W27)/100</f>
        <v>65.220075000000008</v>
      </c>
      <c r="H27" s="88">
        <f>SUM(H24:H26)*(100-W27)/100</f>
        <v>86.960099999999997</v>
      </c>
      <c r="I27" s="89">
        <f t="shared" ref="I27:S27" si="22">SUM(I15:I26)</f>
        <v>10.520299999999999</v>
      </c>
      <c r="J27" s="89">
        <f t="shared" si="22"/>
        <v>10.520299999999999</v>
      </c>
      <c r="K27" s="89">
        <f t="shared" si="22"/>
        <v>14.027066666666666</v>
      </c>
      <c r="L27" s="89">
        <f t="shared" si="22"/>
        <v>5.4294999999999991</v>
      </c>
      <c r="M27" s="89">
        <f t="shared" si="22"/>
        <v>5.4294999999999991</v>
      </c>
      <c r="N27" s="89">
        <f t="shared" si="22"/>
        <v>7.2393333333333336</v>
      </c>
      <c r="O27" s="89">
        <f t="shared" si="22"/>
        <v>2.9789999999999996</v>
      </c>
      <c r="P27" s="89">
        <f t="shared" si="22"/>
        <v>2.9789999999999996</v>
      </c>
      <c r="Q27" s="89">
        <f t="shared" si="22"/>
        <v>3.972</v>
      </c>
      <c r="R27" s="88">
        <f t="shared" si="22"/>
        <v>102.17899999999997</v>
      </c>
      <c r="S27" s="88">
        <f t="shared" si="22"/>
        <v>102.17899999999997</v>
      </c>
      <c r="T27" s="88">
        <f t="shared" ref="T27" si="23">SUM(T15:T26)</f>
        <v>136.23866666666666</v>
      </c>
      <c r="U27" s="90"/>
      <c r="V27" s="78">
        <v>0</v>
      </c>
      <c r="W27" s="69">
        <v>10</v>
      </c>
      <c r="X27" s="78"/>
      <c r="Z27" s="74"/>
      <c r="AA27" s="74"/>
      <c r="AB27" s="74"/>
      <c r="AC27" s="75"/>
    </row>
    <row r="28" spans="1:29" s="48" customFormat="1" x14ac:dyDescent="0.3">
      <c r="A28" s="91"/>
      <c r="B28" s="92"/>
      <c r="C28" s="93"/>
      <c r="D28" s="93"/>
      <c r="E28" s="94"/>
      <c r="F28" s="95"/>
      <c r="G28" s="95"/>
      <c r="H28" s="95"/>
      <c r="I28" s="96"/>
      <c r="J28" s="96"/>
      <c r="K28" s="97"/>
      <c r="L28" s="97"/>
      <c r="M28" s="97"/>
      <c r="N28" s="97"/>
      <c r="O28" s="97"/>
      <c r="P28" s="97"/>
      <c r="Q28" s="97"/>
      <c r="R28" s="98"/>
      <c r="S28" s="98"/>
      <c r="T28" s="98"/>
      <c r="U28" s="99"/>
      <c r="V28" s="99"/>
      <c r="W28" s="100"/>
      <c r="X28" s="99"/>
    </row>
    <row r="29" spans="1:29" s="48" customFormat="1" x14ac:dyDescent="0.3">
      <c r="A29" s="91"/>
      <c r="B29" s="92"/>
      <c r="C29" s="101"/>
      <c r="D29" s="101"/>
      <c r="E29" s="101"/>
      <c r="F29" s="102"/>
      <c r="G29" s="102"/>
      <c r="H29" s="103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99"/>
    </row>
    <row r="30" spans="1:29" s="48" customFormat="1" x14ac:dyDescent="0.3">
      <c r="A30" s="105"/>
      <c r="B30" s="51" t="s">
        <v>21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</row>
    <row r="31" spans="1:29" s="48" customFormat="1" ht="57.6" customHeight="1" x14ac:dyDescent="0.3">
      <c r="A31" s="105"/>
      <c r="B31" s="106" t="s">
        <v>66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</row>
    <row r="32" spans="1:29" ht="16.5" customHeight="1" x14ac:dyDescent="0.3">
      <c r="A32" s="19"/>
      <c r="B32" s="16" t="s">
        <v>45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5" customHeight="1" x14ac:dyDescent="0.3">
      <c r="A33" s="19"/>
      <c r="B33" s="1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4"/>
      <c r="B34" s="39" t="s">
        <v>22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</row>
    <row r="35" spans="1:21" x14ac:dyDescent="0.3">
      <c r="A35" s="4"/>
      <c r="B35" s="4" t="s">
        <v>46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ht="16.5" customHeight="1" x14ac:dyDescent="0.3">
      <c r="A36" s="4"/>
      <c r="B36" s="4" t="s">
        <v>60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4"/>
      <c r="B37" s="4" t="s">
        <v>61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4"/>
      <c r="B38" s="4" t="s">
        <v>47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s="48" customFormat="1" x14ac:dyDescent="0.3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1"/>
      <c r="Q39" s="81"/>
      <c r="R39" s="81"/>
      <c r="S39" s="81"/>
      <c r="T39" s="81"/>
      <c r="U39" s="81"/>
    </row>
    <row r="40" spans="1:21" s="48" customFormat="1" x14ac:dyDescent="0.3">
      <c r="A40" s="80"/>
      <c r="B40" s="51" t="s">
        <v>23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</row>
    <row r="41" spans="1:21" s="48" customFormat="1" x14ac:dyDescent="0.3">
      <c r="A41" s="80"/>
      <c r="B41" s="80" t="s">
        <v>26</v>
      </c>
      <c r="C41" s="80"/>
      <c r="D41" s="80" t="s">
        <v>62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1"/>
      <c r="Q41" s="81"/>
      <c r="R41" s="81"/>
      <c r="S41" s="81"/>
      <c r="T41" s="81"/>
      <c r="U41" s="81"/>
    </row>
    <row r="42" spans="1:21" s="48" customFormat="1" x14ac:dyDescent="0.3">
      <c r="A42" s="80"/>
      <c r="B42" s="80"/>
      <c r="C42" s="80"/>
      <c r="D42" s="80" t="s">
        <v>63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1"/>
      <c r="Q42" s="81"/>
      <c r="R42" s="81"/>
      <c r="S42" s="81"/>
      <c r="T42" s="81"/>
      <c r="U42" s="81"/>
    </row>
    <row r="43" spans="1:21" s="48" customFormat="1" x14ac:dyDescent="0.3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1"/>
      <c r="Q43" s="81"/>
      <c r="R43" s="81"/>
      <c r="S43" s="81"/>
      <c r="T43" s="81"/>
      <c r="U43" s="81"/>
    </row>
    <row r="44" spans="1:21" s="48" customFormat="1" x14ac:dyDescent="0.3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1"/>
      <c r="Q44" s="81"/>
      <c r="R44" s="81"/>
      <c r="S44" s="81"/>
      <c r="T44" s="81"/>
      <c r="U44" s="81"/>
    </row>
    <row r="45" spans="1:21" s="48" customFormat="1" ht="18" customHeight="1" x14ac:dyDescent="0.3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81"/>
      <c r="R45" s="81"/>
      <c r="S45" s="81"/>
      <c r="T45" s="81"/>
      <c r="U45" s="81"/>
    </row>
    <row r="46" spans="1:21" s="48" customFormat="1" x14ac:dyDescent="0.3">
      <c r="A46" s="80"/>
      <c r="B46" s="82" t="s">
        <v>24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</row>
    <row r="47" spans="1:21" s="48" customFormat="1" x14ac:dyDescent="0.3">
      <c r="A47" s="80"/>
      <c r="B47" s="80" t="s">
        <v>30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1"/>
      <c r="N47" s="80"/>
      <c r="O47" s="80"/>
      <c r="P47" s="81"/>
      <c r="Q47" s="80"/>
      <c r="R47" s="80"/>
      <c r="S47" s="80"/>
      <c r="T47" s="80"/>
      <c r="U47" s="81"/>
    </row>
    <row r="48" spans="1:21" s="48" customFormat="1" x14ac:dyDescent="0.3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</row>
    <row r="49" spans="1:1" ht="15" customHeight="1" x14ac:dyDescent="0.3">
      <c r="A49" s="1"/>
    </row>
    <row r="50" spans="1:1" ht="15" customHeight="1" x14ac:dyDescent="0.3">
      <c r="A50" s="1"/>
    </row>
    <row r="51" spans="1:1" x14ac:dyDescent="0.3">
      <c r="A51" s="1"/>
    </row>
    <row r="52" spans="1:1" ht="15" customHeight="1" x14ac:dyDescent="0.3">
      <c r="A52" s="1"/>
    </row>
    <row r="60" spans="1:1" ht="30" customHeight="1" x14ac:dyDescent="0.3"/>
  </sheetData>
  <mergeCells count="31">
    <mergeCell ref="B40:U40"/>
    <mergeCell ref="B18:E18"/>
    <mergeCell ref="B22:E22"/>
    <mergeCell ref="B46:U46"/>
    <mergeCell ref="B34:U34"/>
    <mergeCell ref="B30:U30"/>
    <mergeCell ref="B31:U31"/>
    <mergeCell ref="O12:Q12"/>
    <mergeCell ref="C10:H11"/>
    <mergeCell ref="I10:Q11"/>
    <mergeCell ref="R10:T12"/>
    <mergeCell ref="U10:U14"/>
    <mergeCell ref="C13:T13"/>
    <mergeCell ref="C12:E12"/>
    <mergeCell ref="F12:H12"/>
    <mergeCell ref="B24:E24"/>
    <mergeCell ref="B27:E27"/>
    <mergeCell ref="Q1:U1"/>
    <mergeCell ref="Q2:U2"/>
    <mergeCell ref="Q3:U3"/>
    <mergeCell ref="Q4:U4"/>
    <mergeCell ref="B1:H5"/>
    <mergeCell ref="A7:U7"/>
    <mergeCell ref="A8:U8"/>
    <mergeCell ref="X10:X13"/>
    <mergeCell ref="V10:V13"/>
    <mergeCell ref="W10:W13"/>
    <mergeCell ref="B10:B14"/>
    <mergeCell ref="A10:A14"/>
    <mergeCell ref="I12:K12"/>
    <mergeCell ref="L12:N12"/>
  </mergeCells>
  <pageMargins left="0.25" right="0.25" top="0.75" bottom="0.75" header="0.3" footer="0.3"/>
  <pageSetup paperSize="9" orientation="landscape" r:id="rId1"/>
  <ignoredErrors>
    <ignoredError sqref="H22 H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2023-07-16T12:42:04Z</dcterms:modified>
</cp:coreProperties>
</file>